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9020" windowHeight="11760"/>
  </bookViews>
  <sheets>
    <sheet name="спецификация" sheetId="1" r:id="rId1"/>
    <sheet name="Лист1" sheetId="2" r:id="rId2"/>
  </sheets>
  <definedNames>
    <definedName name="HalfYearColumn">спецификация!#REF!</definedName>
    <definedName name="MonthColumn">спецификация!$H$10</definedName>
    <definedName name="QuarterColumn">спецификация!#REF!</definedName>
    <definedName name="Всего">спецификация!$V$23</definedName>
    <definedName name="ГенДир">спецификация!$C$47</definedName>
    <definedName name="ГОСТ">спецификация!#REF!</definedName>
    <definedName name="ЕдиницаИзмерения">спецификация!#REF!</definedName>
    <definedName name="Итого">спецификация!$V$21</definedName>
    <definedName name="ИтогоТекст">спецификация!$A$24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спецификация!$T$10</definedName>
    <definedName name="Наименование">спецификация!#REF!</definedName>
    <definedName name="НДС">спецификация!$V$22</definedName>
    <definedName name="_xlnm.Print_Area" localSheetId="0">спецификация!$A$1:$V$49</definedName>
    <definedName name="Ресурсы">спецификация!#REF!</definedName>
    <definedName name="Сумма">спецификация!#REF!</definedName>
    <definedName name="СуммаНомерСтолбца">спецификация!$V$10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спецификация!$U$10</definedName>
  </definedNames>
  <calcPr calcId="145621" refMode="R1C1"/>
</workbook>
</file>

<file path=xl/calcChain.xml><?xml version="1.0" encoding="utf-8"?>
<calcChain xmlns="http://schemas.openxmlformats.org/spreadsheetml/2006/main">
  <c r="C4" i="2" l="1"/>
  <c r="E4" i="2"/>
  <c r="E5" i="2" s="1"/>
</calcChain>
</file>

<file path=xl/sharedStrings.xml><?xml version="1.0" encoding="utf-8"?>
<sst xmlns="http://schemas.openxmlformats.org/spreadsheetml/2006/main" count="101" uniqueCount="92">
  <si>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</si>
  <si>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</si>
  <si>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</si>
  <si>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</si>
  <si>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</si>
  <si>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</si>
  <si>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</si>
  <si>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</si>
  <si>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</si>
  <si>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</si>
  <si>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</si>
  <si>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</si>
  <si>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</si>
  <si>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</si>
  <si>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</si>
  <si>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</si>
  <si>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</si>
  <si>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</si>
  <si>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</si>
  <si>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</si>
  <si>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</si>
  <si>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</si>
  <si>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</si>
  <si>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</si>
  <si>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</si>
  <si>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</si>
  <si>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</si>
  <si>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</si>
  <si>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</si>
  <si>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</si>
  <si>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</si>
  <si>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</si>
  <si>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</si>
  <si>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</si>
  <si>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</si>
  <si>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Технические характеристики</t>
  </si>
  <si>
    <t>Шурыгин С.В.</t>
  </si>
  <si>
    <t>06.01.2.009</t>
  </si>
  <si>
    <t>АММОНАЛ D 32 ММ.</t>
  </si>
  <si>
    <t>КГ</t>
  </si>
  <si>
    <t>06.01.2.010</t>
  </si>
  <si>
    <t>АММОНИТ 6ЖВ Д90</t>
  </si>
  <si>
    <t>06.01.2.097</t>
  </si>
  <si>
    <t>ГРАММОНИТ М 21</t>
  </si>
  <si>
    <t>06.01.2.018</t>
  </si>
  <si>
    <t>ШНУР ДШЭ-12</t>
  </si>
  <si>
    <t>М</t>
  </si>
  <si>
    <t>06.01.2.017</t>
  </si>
  <si>
    <t>ПРОВОД ВП-08</t>
  </si>
  <si>
    <t>06.01.2.106</t>
  </si>
  <si>
    <t>ШТ</t>
  </si>
  <si>
    <t>06.01.2.096</t>
  </si>
  <si>
    <t>ЭЛЕКТРОДЕТОНАТОРЫ ЭД-3-Н ДИШВ.773.951.300</t>
  </si>
  <si>
    <t>06.01.2.098</t>
  </si>
  <si>
    <t>06.01.2.099</t>
  </si>
  <si>
    <t>06.01.2.008</t>
  </si>
  <si>
    <t>ГРАНУЛИТ АС-8</t>
  </si>
  <si>
    <t>кг</t>
  </si>
  <si>
    <r>
      <t>ТУ 84-1026-84 (предназначены для заряжания сухих обводненных скважин, а также в качестве боевиков при ведении взрывных работ на поверхности и в подземных условиях, кроме рудников и шахт опасных по газу или пыли. Инициируются от электродитонаторов, капсюль-детонаторов, детонирующих шнуров. Внешний вид: аммонит 6ЖВ засыпанный в рукав из полиэтиленовой пленки, торцы рукава заделаны "в чуб". Масса патрона- 3,00</t>
    </r>
    <r>
      <rPr>
        <sz val="11"/>
        <color indexed="8"/>
        <rFont val="Calibri"/>
        <family val="2"/>
        <charset val="204"/>
      </rPr>
      <t>±</t>
    </r>
    <r>
      <rPr>
        <sz val="11"/>
        <color indexed="8"/>
        <rFont val="Times New Roman"/>
        <family val="1"/>
        <charset val="204"/>
      </rPr>
      <t>0,12 кг, плотность аммонита в патроне не менее 1,0 г/см3; период детонации на расстоянии между патронами после выдержке в воде в течение 1 часа, не менее 4 см.</t>
    </r>
  </si>
  <si>
    <t>ТУ 7276-039-07511608-2000  (Внешний вид-смесь гранул селитры и гранулотола без расслоения компонентов и видимых на глаз механических примесей и комков компонентов более 5мм;Массовая доля компонентов,%(гранулотол по ГОСТ 25857 с гранулометрическим составом – проход через сито номер 3,2 по ГОСТ 3826, не менее 85 % мас. или грануло тол М, ТУ 7276-045-07511608-21,0±1,5;  Селитра аммиачная по ГОСТ 2марки А и Б (высший сорт)-79,0±1,5;Угольный порошок по ТУ 0322-029-07511608 марка В-0;Массовая доля влаги и летучих веществ, %, не более-0,6;)Гранулометрический состав: (Остаток на сите № 4 по ГОСТ 3826, %, не более3;Остаток на сите № 09, %, не менее92);Детонация заряда от аммонита №6ЖВ диаметром 38-40 мм (или 120 г измельченного тротила) в стальной трубе 57х3,0 ГОСТ 8732 длиной не менее:  350мм-0;400мм-0;В стальной трубе 45Х2,5 ГОСТ8732 длинной не менее 400мм-полная;Неконтролируемые взрывчатые и физико-химические характеристики граммонитов М(Характеристики граммонитов М-21;Теплота взрыва, кДж/кг-4291;Объем газов, л/кг-895;в т.ч. ядовитых в пересчете на СО, л/кг, не более-35-50;Кислородный баланс,%-0,02;Тротиловый эквивалент по теплоте взрыва (Qт = 4186кДж\кг)-1,02;Насыпная плотность. г/см3-0,8-0,9;Сохранение взрывчатых свойств при нахождении в полиэтиленовом мешке, месяц-12; )Скорость детонации, км/с-3,2-3,5;Фугасность по ГОСТ 4546, см3-360-370;Чувствительность к удару по ГОСТ 4545, нижний предел, мм-500;Чувствительность к трению на приборе (К-44-111), не менее кгс/см2-2450;Частость взрывов в приборе 1,%-4-12;Температура вспышки при постоянной температуре при выдержке 60с, 0С, не менее-330-360.)</t>
  </si>
  <si>
    <t>ДИШВ.773.951.010 ТУ  (Наружные ø волновода, mm-3,2;Масса ВВ в волноводе, мг/м-20;Скорость передачи инициирующего сигнала по волноводу, м/с-2000;Прочность на разрыв с сохранением работоспособности не менее, H-200;Соединение волновода с КД-80;Водостойкость, кгс/см2-6 часов при 1,0 кгс/см2;Температурные условия применения, °С-Эксплуатация в диапазоне температур от -40°С до +50°С;Количество серий замедления, ед-30)</t>
  </si>
  <si>
    <t>ДИШВ.773.951.300 ТУ (электрическое сопротивление. ОМ-от 1,8 до 3,0;безопасный ток(верхний предел постоянного тока, который не вызывает срабатывания электродетонатора, протекая через его мостик накаливания в течении 0,5±0,1 мин), должен быть -0,200±0,005 А; воспламеняющий ток должен быть-0,200±0,005А;безопасный импульс тока не менее 0,6А² мс ;импульс воспламенения-не более 2А²мс;ЭД, соединенные  последовательно должны срабатывать в группе до 100 шт от постоянного тока (1,00±0,05)А;)</t>
  </si>
  <si>
    <t>ТУ 7276-001-07511502-02 (Внешний вид- Пластичное вещество от светло-желтого до темно-коричневого цвета; Плотность состава при изготовлении, г/см3, не более-1,40; Полнота детонации от патрона аммонита в полиэтиленовой оболочке при выпускаемых диаметрах патронов- полная; Электрическая емкость, пФ, не более-300; Масса патрона, кг:диаметр 90 мм-4,0±0,3;диаметр 120 мм-6,5±0,5; Удельная теплота взрыва, МДж/кг (ккал/кг) -3,3(800); Удельный объем газов, л/кг -910; Кислородный баланс, %- минус 2,4; Скорость детонации, км/с-4,8 –5,0; Чувствительность к удару по ГОСТ 4545-88: нижний предел, мм, более 500;частота взрыва в приборе №1, %-0; Чувствительность к трению на приборе К-44-III: нижний предел прижатия роликов, МПа, не менее 294; Температура вспышки при времени задержки 60 с, 0С более 350; Критический диаметр детонации в стальной оболочке, мм-35 – 40; Эффективность действия взрыва. относительно граммонита 79/21 по методу ВостНИИ- 1,2 – 1,4; Термостабильность при 75 0С в течение 48 часов-0;  следы терморазложения отсутствуют.)</t>
  </si>
  <si>
    <t>2. Поставка и прием  ТМЦ в объеме 70 %, от указанного в спецификации, является обязательным условием  для Покупателя и Поставщика. Оставшиеся 30 %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30 %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</si>
  <si>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3. Поставка производится путем доставки ж/д транспортом до ст. Краснокаменск, Забайкальской ЖД.</t>
  </si>
  <si>
    <t>4. Срок поставки: в течение 2014 года в соответствие с графиком поставки, указанном в п.1 .</t>
  </si>
  <si>
    <t xml:space="preserve">5. Транспортные расходы и прочие расходы включены в цену ТМЦ. 
</t>
  </si>
  <si>
    <t>6. До отгрузки обязательно предоставление  документов подтверждающих происхождение ТМЦ, качество (сертификаты, паспорта).</t>
  </si>
  <si>
    <t>7. Объемы ТМЦ, подлежащих к поставке, могут меняться в зависимости от минимальной нормы отгрузки (для материалов по удельным нормам) в пределах +/- 10%</t>
  </si>
  <si>
    <t xml:space="preserve">8.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</si>
  <si>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>Спецификация № ______ от _______2014 г.</t>
  </si>
  <si>
    <t>Основание: Заявка ОАО "ППГХО" на 2014 г</t>
  </si>
  <si>
    <t>ТУ 7276-039-07511608-2000 эквивалент не допустим*</t>
  </si>
  <si>
    <t>ДИШВ.773.951.300 ТУ эквивалент не допустим*</t>
  </si>
  <si>
    <t>ТУ 84-1026-84 эквивалент не допустим*</t>
  </si>
  <si>
    <t>7275-032-07513903-2008 эквивалент не допустим*</t>
  </si>
  <si>
    <t>ТУ 7276-001-07511502-02 эквивалент не допустим*</t>
  </si>
  <si>
    <t>цена рублей</t>
  </si>
  <si>
    <t>итого</t>
  </si>
  <si>
    <t>годовая потребность</t>
  </si>
  <si>
    <t xml:space="preserve">Провод ВП-08 ГОСТ 6285-74 предназначен для промышленных взрывных работ. Токопроводящая жила -медная проволока, класс 1. Электрическое сопротивление токопроводящих жил не более 36 Ом/км.Температура эксплуатации от -50 до +70С.Количество жил-1. Номинальный диаметр токопроводящей жилы 0,8мм. максимальный наружный диаметр 2,3мм. длина в бухте не менее -500м. расчетная масса 7кг/км. </t>
  </si>
  <si>
    <t xml:space="preserve">*Аналог или эквивалент не допустим в соответствиии с приказом Федеральной службы по экологическому, технологическому и атомному надзору от 15 сентября 2011 г. № 537 "Об утверждении Перечня взрывчатых материалов, оборудования и приборов взрывного дела, допущенных к применению в Российской Федерации"   </t>
  </si>
  <si>
    <t>ТУ 7276-002-07511502-02 эквивалент не допустим*</t>
  </si>
  <si>
    <t>ТУ 7276-002-07511502-02  (Внешний вид- Рассыпчатое вещество желтого цвета в виде гранул покрытых пластичной массой, Плотность состава при изготовлении, г/см³, не более-1,1*; Полнота детонации заряда в полиэтиленовой оболочке диаметром (120±5)мм от промежуточного детонатора- Полная; Неконтролируемые показатели при приёмке: Удельная теплота взрыва кДж/кг (ккал/кг)- 3556 (850); Удельный объем газов л/кг-986; Кислородный баланс, %-+0,45; Скорость детонации, км/с -3,0 – 3,4; Чувствительность к удару по ГОСТ 4545-88:
нижний предел, мм, более-500; частость взрывов в приборе №1, %-0; Чувствительность к трению на приборе К-44-III: нижний предел прижатия роликов, МПа, не менее 294; Температура вспышки при времени задержки 60с, ºС -260 – 265; Критический диаметр детонации в стальной оболочке, мм -35-40)</t>
  </si>
  <si>
    <t xml:space="preserve">ЭМУЛИН </t>
  </si>
  <si>
    <t>ЭМУЛЬСОЛИТ П-А-20</t>
  </si>
  <si>
    <t>ГОСТ 6285-74 эквивалент допустим</t>
  </si>
  <si>
    <t>СИНВ-Ш (ИСКРА-Ш)</t>
  </si>
  <si>
    <t xml:space="preserve">Итого с учетом НДС: </t>
  </si>
  <si>
    <r>
      <t xml:space="preserve">ГОСТ 21984-76 </t>
    </r>
    <r>
      <rPr>
        <sz val="11"/>
        <color rgb="FFFF0000"/>
        <rFont val="Times New Roman"/>
        <family val="1"/>
        <charset val="204"/>
      </rPr>
      <t>эквивалент не допустим</t>
    </r>
  </si>
  <si>
    <r>
      <t xml:space="preserve">ГОСТ 6196-78 </t>
    </r>
    <r>
      <rPr>
        <sz val="11"/>
        <color rgb="FFFF0000"/>
        <rFont val="Times New Roman"/>
        <family val="1"/>
        <charset val="204"/>
      </rPr>
      <t>эквивалент не допустим</t>
    </r>
  </si>
  <si>
    <r>
      <t xml:space="preserve">ГОСТ 21987-76 </t>
    </r>
    <r>
      <rPr>
        <sz val="11"/>
        <color rgb="FFFF0000"/>
        <rFont val="Times New Roman"/>
        <family val="1"/>
        <charset val="204"/>
      </rPr>
      <t>эквивалент не допустим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</si>
</sst>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6" x14ac:knownFonts="1"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2"/>
      <name val="Times New Roman"/>
      <family val="2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59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left" wrapText="1" indent="2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2" fillId="0" borderId="0" xfId="0" applyFont="1" applyAlignment="1"/>
    <xf numFmtId="0" fontId="20" fillId="0" borderId="0" xfId="0" applyFont="1" applyAlignment="1"/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left"/>
    </xf>
    <xf numFmtId="0" fontId="20" fillId="0" borderId="0" xfId="0" applyNumberFormat="1" applyFont="1"/>
    <xf numFmtId="0" fontId="21" fillId="0" borderId="1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/>
    </xf>
    <xf numFmtId="4" fontId="20" fillId="0" borderId="10" xfId="0" applyNumberFormat="1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1" fontId="21" fillId="24" borderId="10" xfId="0" applyNumberFormat="1" applyFont="1" applyFill="1" applyBorder="1" applyAlignment="1">
      <alignment horizontal="center" vertical="top"/>
    </xf>
    <xf numFmtId="49" fontId="21" fillId="24" borderId="10" xfId="0" applyNumberFormat="1" applyFont="1" applyFill="1" applyBorder="1" applyAlignment="1">
      <alignment horizontal="center" vertical="top"/>
    </xf>
    <xf numFmtId="0" fontId="21" fillId="24" borderId="10" xfId="0" applyNumberFormat="1" applyFont="1" applyFill="1" applyBorder="1" applyAlignment="1">
      <alignment horizontal="center" vertical="top"/>
    </xf>
    <xf numFmtId="49" fontId="21" fillId="24" borderId="10" xfId="0" applyNumberFormat="1" applyFont="1" applyFill="1" applyBorder="1" applyAlignment="1">
      <alignment horizontal="center" vertical="top" wrapText="1"/>
    </xf>
    <xf numFmtId="49" fontId="21" fillId="0" borderId="10" xfId="0" applyNumberFormat="1" applyFont="1" applyFill="1" applyBorder="1" applyAlignment="1">
      <alignment horizontal="center" vertical="top"/>
    </xf>
    <xf numFmtId="4" fontId="21" fillId="0" borderId="10" xfId="0" applyNumberFormat="1" applyFont="1" applyFill="1" applyBorder="1" applyAlignment="1">
      <alignment horizontal="center" vertical="top"/>
    </xf>
    <xf numFmtId="4" fontId="21" fillId="24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Border="1" applyAlignment="1">
      <alignment horizontal="center" vertical="top"/>
    </xf>
    <xf numFmtId="4" fontId="20" fillId="0" borderId="0" xfId="0" applyNumberFormat="1" applyFont="1" applyAlignment="1">
      <alignment vertical="top"/>
    </xf>
    <xf numFmtId="0" fontId="20" fillId="0" borderId="0" xfId="0" applyFont="1" applyAlignment="1">
      <alignment vertical="top"/>
    </xf>
    <xf numFmtId="0" fontId="20" fillId="0" borderId="10" xfId="36" applyNumberFormat="1" applyFont="1" applyFill="1" applyBorder="1" applyAlignment="1">
      <alignment horizontal="left" vertical="center" wrapText="1"/>
    </xf>
    <xf numFmtId="49" fontId="20" fillId="0" borderId="10" xfId="36" applyNumberFormat="1" applyFont="1" applyFill="1" applyBorder="1" applyAlignment="1">
      <alignment horizontal="center" vertical="center" wrapText="1"/>
    </xf>
    <xf numFmtId="164" fontId="20" fillId="0" borderId="10" xfId="36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20" fillId="0" borderId="0" xfId="0" applyFont="1" applyFill="1" applyAlignment="1">
      <alignment wrapText="1"/>
    </xf>
    <xf numFmtId="0" fontId="20" fillId="0" borderId="0" xfId="0" applyFont="1" applyAlignment="1">
      <alignment horizontal="center" vertical="center"/>
    </xf>
    <xf numFmtId="49" fontId="20" fillId="0" borderId="0" xfId="0" applyNumberFormat="1" applyFont="1" applyAlignment="1">
      <alignment horizontal="left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vertical="center"/>
    </xf>
    <xf numFmtId="0" fontId="0" fillId="0" borderId="10" xfId="0" applyFont="1" applyBorder="1"/>
    <xf numFmtId="0" fontId="0" fillId="0" borderId="10" xfId="0" applyFont="1" applyBorder="1" applyAlignment="1">
      <alignment horizontal="center"/>
    </xf>
    <xf numFmtId="49" fontId="24" fillId="24" borderId="10" xfId="0" applyNumberFormat="1" applyFont="1" applyFill="1" applyBorder="1" applyAlignment="1">
      <alignment horizontal="center" vertical="top" wrapText="1"/>
    </xf>
    <xf numFmtId="4" fontId="24" fillId="0" borderId="10" xfId="0" applyNumberFormat="1" applyFont="1" applyFill="1" applyBorder="1" applyAlignment="1">
      <alignment horizontal="center" vertical="top"/>
    </xf>
    <xf numFmtId="2" fontId="0" fillId="0" borderId="10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49" fontId="25" fillId="24" borderId="10" xfId="0" applyNumberFormat="1" applyFont="1" applyFill="1" applyBorder="1" applyAlignment="1">
      <alignment horizontal="center" vertical="top" wrapText="1"/>
    </xf>
    <xf numFmtId="2" fontId="25" fillId="0" borderId="10" xfId="36" applyNumberFormat="1" applyFont="1" applyFill="1" applyBorder="1" applyAlignment="1">
      <alignment horizontal="left" vertical="top" wrapText="1"/>
    </xf>
    <xf numFmtId="0" fontId="20" fillId="0" borderId="10" xfId="0" applyFont="1" applyBorder="1" applyAlignment="1">
      <alignment horizontal="right" wrapText="1"/>
    </xf>
    <xf numFmtId="0" fontId="20" fillId="0" borderId="0" xfId="0" applyFont="1" applyAlignment="1">
      <alignment horizontal="left"/>
    </xf>
    <xf numFmtId="0" fontId="20" fillId="0" borderId="12" xfId="0" applyFont="1" applyBorder="1" applyAlignment="1">
      <alignment horizontal="right" wrapText="1"/>
    </xf>
    <xf numFmtId="0" fontId="20" fillId="0" borderId="13" xfId="0" applyFont="1" applyBorder="1" applyAlignment="1">
      <alignment horizontal="right" wrapText="1"/>
    </xf>
    <xf numFmtId="0" fontId="20" fillId="0" borderId="14" xfId="0" applyFont="1" applyBorder="1" applyAlignment="1">
      <alignment horizontal="right" wrapText="1"/>
    </xf>
    <xf numFmtId="0" fontId="22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Alignment="1">
      <alignment vertical="center" wrapText="1"/>
    </xf>
    <xf numFmtId="0" fontId="25" fillId="24" borderId="0" xfId="0" applyFont="1" applyFill="1" applyAlignment="1">
      <alignment horizontal="left" wrapText="1"/>
    </xf>
    <xf numFmtId="0" fontId="20" fillId="0" borderId="0" xfId="0" applyFont="1" applyAlignment="1">
      <alignment horizontal="right" vertical="center"/>
    </xf>
    <xf numFmtId="0" fontId="20" fillId="0" borderId="0" xfId="0" applyFont="1" applyBorder="1" applyAlignment="1">
      <alignment horizontal="left" indent="1"/>
    </xf>
    <xf numFmtId="0" fontId="20" fillId="0" borderId="0" xfId="0" applyFont="1" applyAlignment="1">
      <alignment horizontal="center" vertical="center"/>
    </xf>
    <xf numFmtId="0" fontId="20" fillId="0" borderId="0" xfId="0" applyFont="1" applyFill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9"/>
  <sheetViews>
    <sheetView tabSelected="1" zoomScale="85" zoomScaleNormal="85" zoomScaleSheetLayoutView="70" zoomScalePageLayoutView="80" workbookViewId="0">
      <selection activeCell="I19" sqref="I19"/>
    </sheetView>
  </sheetViews>
  <sheetFormatPr defaultRowHeight="15" x14ac:dyDescent="0.25"/>
  <cols>
    <col min="1" max="1" width="6.25" style="3" customWidth="1"/>
    <col min="2" max="2" width="14.5" style="3" customWidth="1"/>
    <col min="3" max="3" width="10.75" style="3" customWidth="1"/>
    <col min="4" max="4" width="35.375" style="10" customWidth="1"/>
    <col min="5" max="5" width="71.875" style="7" customWidth="1"/>
    <col min="6" max="6" width="19.375" style="7" customWidth="1"/>
    <col min="7" max="19" width="12.25" style="3" customWidth="1"/>
    <col min="20" max="21" width="17.625" style="3" customWidth="1"/>
    <col min="22" max="22" width="17.375" style="3" customWidth="1"/>
    <col min="23" max="16384" width="9" style="3"/>
  </cols>
  <sheetData>
    <row r="1" spans="1:27" ht="24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6"/>
      <c r="X1" s="6"/>
      <c r="Y1" s="6"/>
      <c r="Z1" s="6"/>
      <c r="AA1" s="6"/>
    </row>
    <row r="2" spans="1:27" x14ac:dyDescent="0.25">
      <c r="B2" s="13"/>
    </row>
    <row r="3" spans="1:27" ht="22.5" customHeight="1" x14ac:dyDescent="0.25">
      <c r="A3" s="57" t="s">
        <v>70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</row>
    <row r="4" spans="1:27" x14ac:dyDescent="0.25">
      <c r="A4" s="58" t="s">
        <v>13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</row>
    <row r="5" spans="1:27" x14ac:dyDescent="0.25">
      <c r="A5" s="57" t="s">
        <v>14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</row>
    <row r="6" spans="1:27" x14ac:dyDescent="0.25">
      <c r="A6" s="6"/>
      <c r="B6" s="6"/>
      <c r="C6" s="6"/>
      <c r="D6" s="6"/>
      <c r="E6" s="33" t="s">
        <v>71</v>
      </c>
      <c r="F6" s="6"/>
      <c r="G6" s="6"/>
      <c r="H6" s="6"/>
      <c r="I6" s="6"/>
      <c r="J6" s="6"/>
      <c r="K6" s="6"/>
      <c r="L6" s="3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7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</row>
    <row r="8" spans="1:27" x14ac:dyDescent="0.25">
      <c r="A8" s="56" t="s">
        <v>0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</row>
    <row r="9" spans="1:27" ht="60" x14ac:dyDescent="0.25">
      <c r="A9" s="1" t="s">
        <v>1</v>
      </c>
      <c r="B9" s="1" t="s">
        <v>12</v>
      </c>
      <c r="C9" s="1" t="s">
        <v>21</v>
      </c>
      <c r="D9" s="1" t="s">
        <v>2</v>
      </c>
      <c r="E9" s="14" t="s">
        <v>35</v>
      </c>
      <c r="F9" s="14" t="s">
        <v>9</v>
      </c>
      <c r="G9" s="1" t="s">
        <v>3</v>
      </c>
      <c r="H9" s="1" t="s">
        <v>23</v>
      </c>
      <c r="I9" s="1" t="s">
        <v>24</v>
      </c>
      <c r="J9" s="1" t="s">
        <v>25</v>
      </c>
      <c r="K9" s="1" t="s">
        <v>26</v>
      </c>
      <c r="L9" s="1" t="s">
        <v>27</v>
      </c>
      <c r="M9" s="1" t="s">
        <v>28</v>
      </c>
      <c r="N9" s="1" t="s">
        <v>29</v>
      </c>
      <c r="O9" s="1" t="s">
        <v>30</v>
      </c>
      <c r="P9" s="1" t="s">
        <v>31</v>
      </c>
      <c r="Q9" s="1" t="s">
        <v>32</v>
      </c>
      <c r="R9" s="1" t="s">
        <v>33</v>
      </c>
      <c r="S9" s="1" t="s">
        <v>34</v>
      </c>
      <c r="T9" s="1" t="s">
        <v>22</v>
      </c>
      <c r="U9" s="1" t="s">
        <v>4</v>
      </c>
      <c r="V9" s="1" t="s">
        <v>5</v>
      </c>
    </row>
    <row r="10" spans="1:27" s="6" customFormat="1" x14ac:dyDescent="0.25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  <c r="O10" s="2">
        <v>15</v>
      </c>
      <c r="P10" s="2">
        <v>16</v>
      </c>
      <c r="Q10" s="2">
        <v>17</v>
      </c>
      <c r="R10" s="2">
        <v>18</v>
      </c>
      <c r="S10" s="2">
        <v>19</v>
      </c>
      <c r="T10" s="2">
        <v>20</v>
      </c>
      <c r="U10" s="2">
        <v>21</v>
      </c>
      <c r="V10" s="2">
        <v>22</v>
      </c>
    </row>
    <row r="11" spans="1:27" s="27" customFormat="1" ht="46.5" customHeight="1" x14ac:dyDescent="0.25">
      <c r="A11" s="18">
        <v>1</v>
      </c>
      <c r="B11" s="19" t="s">
        <v>37</v>
      </c>
      <c r="C11" s="20">
        <v>7276000001</v>
      </c>
      <c r="D11" s="21" t="s">
        <v>38</v>
      </c>
      <c r="E11" s="21"/>
      <c r="F11" s="21" t="s">
        <v>89</v>
      </c>
      <c r="G11" s="22" t="s">
        <v>39</v>
      </c>
      <c r="H11" s="23">
        <v>0</v>
      </c>
      <c r="I11" s="23">
        <v>0</v>
      </c>
      <c r="J11" s="23">
        <v>0</v>
      </c>
      <c r="K11" s="23">
        <v>0</v>
      </c>
      <c r="L11" s="23">
        <v>302040</v>
      </c>
      <c r="M11" s="23">
        <v>114000</v>
      </c>
      <c r="N11" s="23">
        <v>114000</v>
      </c>
      <c r="O11" s="23">
        <v>114000</v>
      </c>
      <c r="P11" s="23">
        <v>114000</v>
      </c>
      <c r="Q11" s="23">
        <v>114000</v>
      </c>
      <c r="R11" s="23">
        <v>114000</v>
      </c>
      <c r="S11" s="23">
        <v>114000</v>
      </c>
      <c r="T11" s="23">
        <v>1100040</v>
      </c>
      <c r="U11" s="24"/>
      <c r="V11" s="25"/>
      <c r="W11" s="26"/>
      <c r="X11" s="26"/>
    </row>
    <row r="12" spans="1:27" s="27" customFormat="1" ht="132.75" customHeight="1" x14ac:dyDescent="0.25">
      <c r="A12" s="18">
        <v>2</v>
      </c>
      <c r="B12" s="19" t="s">
        <v>40</v>
      </c>
      <c r="C12" s="20">
        <v>7276000002</v>
      </c>
      <c r="D12" s="21" t="s">
        <v>41</v>
      </c>
      <c r="E12" s="28" t="s">
        <v>58</v>
      </c>
      <c r="F12" s="21" t="s">
        <v>74</v>
      </c>
      <c r="G12" s="22" t="s">
        <v>39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30000</v>
      </c>
      <c r="O12" s="23">
        <v>36000</v>
      </c>
      <c r="P12" s="23">
        <v>30000</v>
      </c>
      <c r="Q12" s="23">
        <v>24000</v>
      </c>
      <c r="R12" s="23">
        <v>30000</v>
      </c>
      <c r="S12" s="23">
        <v>24000</v>
      </c>
      <c r="T12" s="23">
        <v>174000</v>
      </c>
      <c r="U12" s="24"/>
      <c r="V12" s="25"/>
      <c r="W12" s="26"/>
      <c r="X12" s="26"/>
    </row>
    <row r="13" spans="1:27" s="27" customFormat="1" ht="339" customHeight="1" x14ac:dyDescent="0.25">
      <c r="A13" s="18">
        <v>3</v>
      </c>
      <c r="B13" s="19" t="s">
        <v>42</v>
      </c>
      <c r="C13" s="20">
        <v>7276000003</v>
      </c>
      <c r="D13" s="21" t="s">
        <v>43</v>
      </c>
      <c r="E13" s="28" t="s">
        <v>59</v>
      </c>
      <c r="F13" s="21" t="s">
        <v>72</v>
      </c>
      <c r="G13" s="22" t="s">
        <v>39</v>
      </c>
      <c r="H13" s="23">
        <v>0</v>
      </c>
      <c r="I13" s="23">
        <v>0</v>
      </c>
      <c r="J13" s="23">
        <v>0</v>
      </c>
      <c r="K13" s="23">
        <v>0</v>
      </c>
      <c r="L13" s="23">
        <v>58800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58800</v>
      </c>
      <c r="U13" s="24"/>
      <c r="V13" s="25"/>
      <c r="W13" s="26"/>
      <c r="X13" s="26"/>
    </row>
    <row r="14" spans="1:27" s="27" customFormat="1" ht="47.25" customHeight="1" x14ac:dyDescent="0.25">
      <c r="A14" s="18">
        <v>4</v>
      </c>
      <c r="B14" s="19" t="s">
        <v>44</v>
      </c>
      <c r="C14" s="20">
        <v>7276000004</v>
      </c>
      <c r="D14" s="21" t="s">
        <v>45</v>
      </c>
      <c r="E14" s="21"/>
      <c r="F14" s="21" t="s">
        <v>90</v>
      </c>
      <c r="G14" s="22" t="s">
        <v>46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90000</v>
      </c>
      <c r="O14" s="23">
        <v>110500</v>
      </c>
      <c r="P14" s="23">
        <v>110500</v>
      </c>
      <c r="Q14" s="23">
        <v>110500</v>
      </c>
      <c r="R14" s="23">
        <v>110500</v>
      </c>
      <c r="S14" s="23">
        <v>110500</v>
      </c>
      <c r="T14" s="23">
        <v>642500</v>
      </c>
      <c r="U14" s="24"/>
      <c r="V14" s="25"/>
      <c r="W14" s="26"/>
      <c r="X14" s="26"/>
    </row>
    <row r="15" spans="1:27" s="27" customFormat="1" ht="88.5" customHeight="1" x14ac:dyDescent="0.25">
      <c r="A15" s="18">
        <v>5</v>
      </c>
      <c r="B15" s="19" t="s">
        <v>47</v>
      </c>
      <c r="C15" s="20">
        <v>7276000005</v>
      </c>
      <c r="D15" s="21" t="s">
        <v>48</v>
      </c>
      <c r="E15" s="44" t="s">
        <v>80</v>
      </c>
      <c r="F15" s="29" t="s">
        <v>86</v>
      </c>
      <c r="G15" s="22" t="s">
        <v>46</v>
      </c>
      <c r="H15" s="23">
        <v>0</v>
      </c>
      <c r="I15" s="23">
        <v>0</v>
      </c>
      <c r="J15" s="23">
        <v>0</v>
      </c>
      <c r="K15" s="23">
        <v>0</v>
      </c>
      <c r="L15" s="23">
        <v>2440000</v>
      </c>
      <c r="M15" s="23">
        <v>680000</v>
      </c>
      <c r="N15" s="23">
        <v>680000</v>
      </c>
      <c r="O15" s="23">
        <v>680000</v>
      </c>
      <c r="P15" s="23">
        <v>680000</v>
      </c>
      <c r="Q15" s="23">
        <v>680000</v>
      </c>
      <c r="R15" s="23">
        <v>680000</v>
      </c>
      <c r="S15" s="23">
        <v>680000</v>
      </c>
      <c r="T15" s="23">
        <v>7200000</v>
      </c>
      <c r="U15" s="24"/>
      <c r="V15" s="25"/>
      <c r="W15" s="26"/>
      <c r="X15" s="26"/>
    </row>
    <row r="16" spans="1:27" s="27" customFormat="1" ht="119.25" customHeight="1" x14ac:dyDescent="0.25">
      <c r="A16" s="18">
        <v>6</v>
      </c>
      <c r="B16" s="19" t="s">
        <v>49</v>
      </c>
      <c r="C16" s="20">
        <v>7276000008</v>
      </c>
      <c r="D16" s="43" t="s">
        <v>87</v>
      </c>
      <c r="E16" s="28" t="s">
        <v>60</v>
      </c>
      <c r="F16" s="21" t="s">
        <v>75</v>
      </c>
      <c r="G16" s="22" t="s">
        <v>50</v>
      </c>
      <c r="H16" s="23">
        <v>0</v>
      </c>
      <c r="I16" s="23">
        <v>0</v>
      </c>
      <c r="J16" s="23">
        <v>0</v>
      </c>
      <c r="K16" s="23">
        <v>0</v>
      </c>
      <c r="L16" s="23">
        <v>189000</v>
      </c>
      <c r="M16" s="23">
        <v>144000</v>
      </c>
      <c r="N16" s="23">
        <v>144000</v>
      </c>
      <c r="O16" s="23">
        <v>144000</v>
      </c>
      <c r="P16" s="23">
        <v>144000</v>
      </c>
      <c r="Q16" s="23">
        <v>144000</v>
      </c>
      <c r="R16" s="23">
        <v>144000</v>
      </c>
      <c r="S16" s="23">
        <v>144000</v>
      </c>
      <c r="T16" s="23">
        <v>1197000</v>
      </c>
      <c r="U16" s="24"/>
      <c r="V16" s="25"/>
      <c r="W16" s="26"/>
      <c r="X16" s="26"/>
    </row>
    <row r="17" spans="1:29" s="27" customFormat="1" ht="126" customHeight="1" x14ac:dyDescent="0.25">
      <c r="A17" s="18">
        <v>7</v>
      </c>
      <c r="B17" s="19" t="s">
        <v>51</v>
      </c>
      <c r="C17" s="20">
        <v>7276000010</v>
      </c>
      <c r="D17" s="21" t="s">
        <v>52</v>
      </c>
      <c r="E17" s="30" t="s">
        <v>61</v>
      </c>
      <c r="F17" s="21" t="s">
        <v>73</v>
      </c>
      <c r="G17" s="22" t="s">
        <v>50</v>
      </c>
      <c r="H17" s="23">
        <v>0</v>
      </c>
      <c r="I17" s="23">
        <v>0</v>
      </c>
      <c r="J17" s="23">
        <v>0</v>
      </c>
      <c r="K17" s="23">
        <v>0</v>
      </c>
      <c r="L17" s="23">
        <v>17010</v>
      </c>
      <c r="M17" s="23">
        <v>6804</v>
      </c>
      <c r="N17" s="23">
        <v>6804</v>
      </c>
      <c r="O17" s="23">
        <v>6804</v>
      </c>
      <c r="P17" s="23">
        <v>6804</v>
      </c>
      <c r="Q17" s="23">
        <v>6804</v>
      </c>
      <c r="R17" s="23">
        <v>6804</v>
      </c>
      <c r="S17" s="23">
        <v>6804</v>
      </c>
      <c r="T17" s="23">
        <v>64638</v>
      </c>
      <c r="U17" s="24"/>
      <c r="V17" s="25"/>
      <c r="W17" s="26"/>
      <c r="X17" s="26"/>
    </row>
    <row r="18" spans="1:29" s="27" customFormat="1" ht="210.75" customHeight="1" x14ac:dyDescent="0.25">
      <c r="A18" s="18">
        <v>8</v>
      </c>
      <c r="B18" s="19" t="s">
        <v>53</v>
      </c>
      <c r="C18" s="20">
        <v>7276000011</v>
      </c>
      <c r="D18" s="43" t="s">
        <v>84</v>
      </c>
      <c r="E18" s="28" t="s">
        <v>83</v>
      </c>
      <c r="F18" s="21" t="s">
        <v>82</v>
      </c>
      <c r="G18" s="22" t="s">
        <v>39</v>
      </c>
      <c r="H18" s="23">
        <v>0</v>
      </c>
      <c r="I18" s="23">
        <v>0</v>
      </c>
      <c r="J18" s="23">
        <v>0</v>
      </c>
      <c r="K18" s="23">
        <v>0</v>
      </c>
      <c r="L18" s="23">
        <v>490000</v>
      </c>
      <c r="M18" s="23">
        <v>90000</v>
      </c>
      <c r="N18" s="23">
        <v>90000</v>
      </c>
      <c r="O18" s="23">
        <v>90000</v>
      </c>
      <c r="P18" s="23">
        <v>90000</v>
      </c>
      <c r="Q18" s="23">
        <v>110000</v>
      </c>
      <c r="R18" s="23">
        <v>110000</v>
      </c>
      <c r="S18" s="23">
        <v>110000</v>
      </c>
      <c r="T18" s="23">
        <v>1180000</v>
      </c>
      <c r="U18" s="24"/>
      <c r="V18" s="25"/>
      <c r="W18" s="26"/>
      <c r="X18" s="26"/>
    </row>
    <row r="19" spans="1:29" s="27" customFormat="1" ht="210" x14ac:dyDescent="0.25">
      <c r="A19" s="18">
        <v>9</v>
      </c>
      <c r="B19" s="19" t="s">
        <v>54</v>
      </c>
      <c r="C19" s="20">
        <v>7276000012</v>
      </c>
      <c r="D19" s="43" t="s">
        <v>85</v>
      </c>
      <c r="E19" s="28" t="s">
        <v>62</v>
      </c>
      <c r="F19" s="21" t="s">
        <v>76</v>
      </c>
      <c r="G19" s="22" t="s">
        <v>39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13000</v>
      </c>
      <c r="N19" s="23">
        <v>13000</v>
      </c>
      <c r="O19" s="23">
        <v>13000</v>
      </c>
      <c r="P19" s="23">
        <v>13000</v>
      </c>
      <c r="Q19" s="23">
        <v>26000</v>
      </c>
      <c r="R19" s="23">
        <v>26000</v>
      </c>
      <c r="S19" s="23">
        <v>26000</v>
      </c>
      <c r="T19" s="23">
        <v>130000</v>
      </c>
      <c r="U19" s="24"/>
      <c r="V19" s="25"/>
      <c r="W19" s="26"/>
      <c r="X19" s="26"/>
    </row>
    <row r="20" spans="1:29" s="27" customFormat="1" ht="45" x14ac:dyDescent="0.25">
      <c r="A20" s="18">
        <v>10</v>
      </c>
      <c r="B20" s="19" t="s">
        <v>55</v>
      </c>
      <c r="C20" s="20">
        <v>7276000018</v>
      </c>
      <c r="D20" s="21" t="s">
        <v>56</v>
      </c>
      <c r="E20" s="21"/>
      <c r="F20" s="21" t="s">
        <v>91</v>
      </c>
      <c r="G20" s="22" t="s">
        <v>57</v>
      </c>
      <c r="H20" s="23">
        <v>0</v>
      </c>
      <c r="I20" s="23">
        <v>0</v>
      </c>
      <c r="J20" s="23">
        <v>0</v>
      </c>
      <c r="K20" s="23">
        <v>0</v>
      </c>
      <c r="L20" s="23">
        <v>58800</v>
      </c>
      <c r="M20" s="23">
        <v>0</v>
      </c>
      <c r="N20" s="23">
        <v>58800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117600</v>
      </c>
      <c r="U20" s="24"/>
      <c r="V20" s="25"/>
      <c r="W20" s="26"/>
      <c r="X20" s="26"/>
    </row>
    <row r="21" spans="1:29" s="6" customFormat="1" x14ac:dyDescent="0.25">
      <c r="A21" s="45" t="s">
        <v>6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16"/>
    </row>
    <row r="22" spans="1:29" s="6" customFormat="1" ht="15.75" customHeight="1" x14ac:dyDescent="0.25">
      <c r="A22" s="47" t="s">
        <v>7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9"/>
      <c r="V22" s="16"/>
    </row>
    <row r="23" spans="1:29" x14ac:dyDescent="0.25">
      <c r="A23" s="47" t="s">
        <v>8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9"/>
      <c r="V23" s="16"/>
    </row>
    <row r="24" spans="1:29" x14ac:dyDescent="0.25">
      <c r="A24" s="3" t="s">
        <v>88</v>
      </c>
    </row>
    <row r="26" spans="1:29" ht="15.75" customHeight="1" x14ac:dyDescent="0.25">
      <c r="A26" s="50" t="s">
        <v>63</v>
      </c>
      <c r="B26" s="51"/>
      <c r="C26" s="51"/>
      <c r="D26" s="51"/>
      <c r="E26" s="51"/>
      <c r="F26" s="51"/>
      <c r="G26" s="51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/>
      <c r="W26"/>
      <c r="X26"/>
      <c r="Y26"/>
      <c r="Z26"/>
      <c r="AA26"/>
      <c r="AB26"/>
      <c r="AC26"/>
    </row>
    <row r="27" spans="1:29" ht="15.75" customHeight="1" x14ac:dyDescent="0.25">
      <c r="A27" s="51"/>
      <c r="B27" s="51"/>
      <c r="C27" s="51"/>
      <c r="D27" s="51"/>
      <c r="E27" s="51"/>
      <c r="F27" s="51"/>
      <c r="G27" s="51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/>
      <c r="W27"/>
      <c r="X27"/>
      <c r="Y27"/>
      <c r="Z27"/>
      <c r="AA27"/>
      <c r="AB27"/>
      <c r="AC27"/>
    </row>
    <row r="28" spans="1:29" ht="15.75" customHeight="1" x14ac:dyDescent="0.25">
      <c r="A28" s="51"/>
      <c r="B28" s="51"/>
      <c r="C28" s="51"/>
      <c r="D28" s="51"/>
      <c r="E28" s="51"/>
      <c r="F28" s="51"/>
      <c r="G28" s="51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/>
      <c r="W28"/>
      <c r="X28"/>
      <c r="Y28"/>
      <c r="Z28"/>
      <c r="AA28"/>
      <c r="AB28"/>
      <c r="AC28"/>
    </row>
    <row r="29" spans="1:29" ht="15.75" customHeight="1" x14ac:dyDescent="0.25">
      <c r="A29" s="52" t="s">
        <v>64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/>
      <c r="W29"/>
      <c r="X29"/>
      <c r="Y29"/>
      <c r="Z29"/>
      <c r="AA29"/>
      <c r="AB29"/>
      <c r="AC29"/>
    </row>
    <row r="30" spans="1:29" ht="15.75" x14ac:dyDescent="0.25">
      <c r="A30" s="53" t="s">
        <v>65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/>
      <c r="W30"/>
      <c r="X30"/>
      <c r="Y30"/>
      <c r="Z30"/>
      <c r="AA30"/>
      <c r="AB30"/>
      <c r="AC30"/>
    </row>
    <row r="31" spans="1:29" ht="15.75" x14ac:dyDescent="0.25">
      <c r="A31" s="53" t="s">
        <v>66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/>
      <c r="W31"/>
      <c r="X31"/>
      <c r="Y31"/>
      <c r="Z31"/>
      <c r="AA31"/>
      <c r="AB31"/>
      <c r="AC31"/>
    </row>
    <row r="32" spans="1:29" ht="15.75" x14ac:dyDescent="0.25">
      <c r="A32" s="15" t="s">
        <v>67</v>
      </c>
      <c r="B32" s="11"/>
      <c r="C32" s="11"/>
      <c r="D32" s="3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/>
      <c r="W32"/>
      <c r="X32"/>
      <c r="Y32"/>
      <c r="Z32"/>
      <c r="AA32"/>
      <c r="AB32"/>
      <c r="AC32"/>
    </row>
    <row r="33" spans="1:29" x14ac:dyDescent="0.25">
      <c r="A33" s="53" t="s">
        <v>68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</row>
    <row r="34" spans="1:29" ht="15.75" x14ac:dyDescent="0.25">
      <c r="A34" s="9" t="s">
        <v>69</v>
      </c>
      <c r="B34" s="4"/>
      <c r="C34" s="4"/>
      <c r="D34" s="32"/>
      <c r="E34" s="8"/>
      <c r="F34" s="8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/>
      <c r="W34"/>
      <c r="X34"/>
      <c r="Y34"/>
      <c r="Z34"/>
      <c r="AA34"/>
      <c r="AB34"/>
      <c r="AC34"/>
    </row>
    <row r="35" spans="1:29" ht="15.75" x14ac:dyDescent="0.25">
      <c r="A35" s="9" t="s">
        <v>20</v>
      </c>
      <c r="B35" s="4"/>
      <c r="C35" s="4"/>
      <c r="D35" s="32"/>
      <c r="E35" s="8"/>
      <c r="F35" s="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/>
      <c r="W35"/>
      <c r="X35"/>
      <c r="Y35"/>
      <c r="Z35"/>
      <c r="AA35"/>
      <c r="AB35"/>
      <c r="AC35"/>
    </row>
    <row r="36" spans="1:29" ht="9.75" customHeight="1" x14ac:dyDescent="0.25"/>
    <row r="37" spans="1:29" ht="36.75" customHeight="1" x14ac:dyDescent="0.25">
      <c r="A37" s="54" t="s">
        <v>81</v>
      </c>
      <c r="B37" s="54"/>
      <c r="C37" s="54"/>
      <c r="D37" s="54"/>
      <c r="E37" s="54"/>
      <c r="F37" s="54"/>
      <c r="G37" s="54"/>
    </row>
    <row r="42" spans="1:29" x14ac:dyDescent="0.25">
      <c r="B42" s="12" t="s">
        <v>17</v>
      </c>
      <c r="C42" s="12"/>
      <c r="U42" s="12" t="s">
        <v>18</v>
      </c>
    </row>
    <row r="43" spans="1:29" x14ac:dyDescent="0.25">
      <c r="A43" s="5"/>
      <c r="B43" s="46" t="s">
        <v>11</v>
      </c>
      <c r="C43" s="46"/>
      <c r="U43" s="5"/>
      <c r="V43" s="5"/>
    </row>
    <row r="45" spans="1:29" x14ac:dyDescent="0.25">
      <c r="B45" s="3" t="s">
        <v>19</v>
      </c>
    </row>
    <row r="46" spans="1:29" x14ac:dyDescent="0.25">
      <c r="E46" s="35"/>
      <c r="F46" s="35"/>
    </row>
    <row r="47" spans="1:29" x14ac:dyDescent="0.25">
      <c r="B47" s="17"/>
      <c r="C47" s="34" t="s">
        <v>36</v>
      </c>
      <c r="D47" s="34"/>
      <c r="E47" s="35"/>
      <c r="F47" s="35"/>
      <c r="U47" s="3" t="s">
        <v>15</v>
      </c>
    </row>
    <row r="48" spans="1:29" x14ac:dyDescent="0.25">
      <c r="E48" s="35"/>
      <c r="F48" s="35"/>
    </row>
    <row r="49" spans="2:21" x14ac:dyDescent="0.25">
      <c r="B49" s="3" t="s">
        <v>10</v>
      </c>
      <c r="E49" s="35"/>
      <c r="F49" s="35"/>
      <c r="U49" s="3" t="s">
        <v>10</v>
      </c>
    </row>
  </sheetData>
  <mergeCells count="18">
    <mergeCell ref="A1:V1"/>
    <mergeCell ref="A8:V8"/>
    <mergeCell ref="A3:V3"/>
    <mergeCell ref="A4:V4"/>
    <mergeCell ref="A5:V5"/>
    <mergeCell ref="A7:V7"/>
    <mergeCell ref="A21:U21"/>
    <mergeCell ref="B43:C43"/>
    <mergeCell ref="A23:U23"/>
    <mergeCell ref="A22:U22"/>
    <mergeCell ref="A26:G28"/>
    <mergeCell ref="A29:U29"/>
    <mergeCell ref="A30:U30"/>
    <mergeCell ref="A31:U31"/>
    <mergeCell ref="A33:I33"/>
    <mergeCell ref="J33:S33"/>
    <mergeCell ref="T33:AC33"/>
    <mergeCell ref="A37:G3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3" fitToHeight="100" orientation="landscape" r:id="rId1"/>
  <headerFooter alignWithMargins="0">
    <oddFooter xml:space="preserve">&amp;R&amp;P из &amp;N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workbookViewId="0">
      <selection activeCell="E13" sqref="E13"/>
    </sheetView>
  </sheetViews>
  <sheetFormatPr defaultRowHeight="15.75" x14ac:dyDescent="0.25"/>
  <cols>
    <col min="2" max="2" width="26.5" customWidth="1"/>
    <col min="3" max="3" width="22.25" customWidth="1"/>
    <col min="4" max="4" width="11.25" customWidth="1"/>
    <col min="5" max="5" width="30.5" customWidth="1"/>
  </cols>
  <sheetData>
    <row r="2" spans="2:5" x14ac:dyDescent="0.25">
      <c r="B2" s="37"/>
      <c r="C2" s="38" t="s">
        <v>79</v>
      </c>
      <c r="D2" s="38" t="s">
        <v>77</v>
      </c>
      <c r="E2" s="38" t="s">
        <v>78</v>
      </c>
    </row>
    <row r="3" spans="2:5" x14ac:dyDescent="0.25">
      <c r="B3" s="39" t="s">
        <v>38</v>
      </c>
      <c r="C3" s="40">
        <v>1100040</v>
      </c>
      <c r="D3" s="38">
        <v>70.91</v>
      </c>
      <c r="E3" s="38">
        <v>78003836.400000006</v>
      </c>
    </row>
    <row r="4" spans="2:5" x14ac:dyDescent="0.25">
      <c r="B4" s="39" t="s">
        <v>56</v>
      </c>
      <c r="C4" s="41">
        <f>C3*1.15</f>
        <v>1265046</v>
      </c>
      <c r="D4" s="38">
        <v>46.31</v>
      </c>
      <c r="E4" s="38">
        <f>D4*C4</f>
        <v>58584280.260000005</v>
      </c>
    </row>
    <row r="5" spans="2:5" x14ac:dyDescent="0.25">
      <c r="B5" s="37"/>
      <c r="C5" s="42"/>
      <c r="D5" s="38"/>
      <c r="E5" s="38">
        <f>E4-E3</f>
        <v>-19419556.140000001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спецификация</vt:lpstr>
      <vt:lpstr>Лист1</vt:lpstr>
      <vt:lpstr>MonthColumn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OsipovaNN</dc:creator>
  <cp:lastModifiedBy>Egorov.A.S</cp:lastModifiedBy>
  <cp:lastPrinted>2014-01-13T00:05:55Z</cp:lastPrinted>
  <dcterms:created xsi:type="dcterms:W3CDTF">2010-02-10T14:08:21Z</dcterms:created>
  <dcterms:modified xsi:type="dcterms:W3CDTF">2014-02-20T07:34:54Z</dcterms:modified>
</cp:coreProperties>
</file>